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90" windowWidth="28215" windowHeight="11955"/>
  </bookViews>
  <sheets>
    <sheet name="LIMPEZA E MANUTENÇÃO PREDIAL" sheetId="5" r:id="rId1"/>
    <sheet name="Plan1" sheetId="11" r:id="rId2"/>
  </sheets>
  <definedNames>
    <definedName name="_xlnm.Print_Area" localSheetId="0">'LIMPEZA E MANUTENÇÃO PREDIAL'!$A$1:$C$77</definedName>
  </definedNames>
  <calcPr calcId="124519"/>
</workbook>
</file>

<file path=xl/calcChain.xml><?xml version="1.0" encoding="utf-8"?>
<calcChain xmlns="http://schemas.openxmlformats.org/spreadsheetml/2006/main">
  <c r="C60" i="5"/>
  <c r="B60" l="1"/>
  <c r="B20"/>
  <c r="C44" l="1"/>
  <c r="C7" l="1"/>
  <c r="C9"/>
  <c r="C8"/>
  <c r="B36" l="1"/>
  <c r="C12" l="1"/>
  <c r="C19"/>
  <c r="C13"/>
  <c r="C24"/>
  <c r="C28"/>
  <c r="C32"/>
  <c r="C15"/>
  <c r="C17"/>
  <c r="C26"/>
  <c r="C30"/>
  <c r="C34"/>
  <c r="C14"/>
  <c r="C16"/>
  <c r="C18"/>
  <c r="C23"/>
  <c r="C25"/>
  <c r="C27"/>
  <c r="C29"/>
  <c r="C31"/>
  <c r="C33"/>
  <c r="C36" l="1"/>
  <c r="C20"/>
  <c r="C46" l="1"/>
  <c r="C50" s="1"/>
  <c r="C51" l="1"/>
  <c r="C52" l="1"/>
  <c r="C61" s="1"/>
</calcChain>
</file>

<file path=xl/sharedStrings.xml><?xml version="1.0" encoding="utf-8"?>
<sst xmlns="http://schemas.openxmlformats.org/spreadsheetml/2006/main" count="75" uniqueCount="71">
  <si>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</si>
  <si>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</si>
  <si>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</si>
  <si>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</si>
  <si>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</si>
  <si>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</si>
  <si>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</si>
  <si>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</si>
  <si>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</si>
  <si>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</si>
  <si>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</si>
  <si>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</si>
  <si>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</si>
  <si>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</si>
  <si>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</si>
  <si>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</si>
  <si>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</si>
  <si>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</si>
  <si>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</si>
  <si>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</si>
  <si>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</si>
  <si>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</si>
  <si>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</si>
  <si>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</si>
  <si>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</si>
  <si>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</si>
  <si>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</si>
  <si>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</si>
  <si>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</si>
  <si>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</si>
  <si>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</si>
  <si>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</si>
  <si>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</si>
  <si>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</si>
  <si>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</si>
  <si>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</si>
  <si>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</si>
  <si>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</si>
  <si>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</si>
  <si>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</si>
  <si>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</si>
  <si>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</si>
  <si>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</si>
  <si>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</si>
  <si>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</si>
  <si>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</si>
  <si>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</si>
  <si>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</si>
  <si>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</si>
  <si>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</si>
  <si>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</si>
  <si>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 xml:space="preserve"> </t>
  </si>
  <si>
    <t>SAT/RAT</t>
  </si>
  <si>
    <t>OUTROS (INCRA)</t>
  </si>
  <si>
    <t>OUTROS (ASSIDUIDADE)</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</si>
  <si>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</si>
  <si>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</si>
  <si>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</si>
  <si>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</si>
  <si>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</si>
  <si>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</si>
  <si>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</si>
  <si>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</si>
  <si>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</si>
  <si>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</si>
  <si>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</si>
  <si>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</si>
  <si>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</si>
  <si>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</si>
  <si>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LIMPEZA E MANUTENÇÃO PREDIAL</t>
  </si>
  <si>
    <t>ANEXO II -PLANILHA DE CUSTOS E FORMAÇÃO DE PREÇOS</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</si>
</sst>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0.0%"/>
  </numFmts>
  <fonts count="7">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3">
    <xf numFmtId="0" fontId="0" fillId="0" borderId="0" xfId="0"/>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4" fillId="0" borderId="2" xfId="0" applyFont="1" applyFill="1" applyBorder="1" applyAlignment="1">
      <alignment horizontal="center"/>
    </xf>
    <xf numFmtId="164"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10" fontId="0" fillId="0" borderId="1" xfId="2" applyNumberFormat="1" applyFont="1" applyBorder="1" applyAlignment="1"/>
    <xf numFmtId="0" fontId="0" fillId="3" borderId="0" xfId="0" applyFill="1" applyBorder="1"/>
    <xf numFmtId="0" fontId="0" fillId="3" borderId="5" xfId="0" applyFill="1" applyBorder="1" applyAlignment="1">
      <alignment vertical="center"/>
    </xf>
    <xf numFmtId="0" fontId="6" fillId="3" borderId="0" xfId="0" applyFont="1" applyFill="1" applyAlignment="1">
      <alignment horizontal="left" wrapText="1"/>
    </xf>
    <xf numFmtId="0" fontId="0" fillId="0" borderId="1" xfId="0" applyBorder="1" applyAlignment="1">
      <alignment horizontal="center" wrapText="1"/>
    </xf>
    <xf numFmtId="0" fontId="0" fillId="3" borderId="1" xfId="0"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6" fillId="3" borderId="0" xfId="0" applyFont="1" applyFill="1" applyAlignment="1">
      <alignment horizontal="left" wrapText="1"/>
    </xf>
    <xf numFmtId="0" fontId="0" fillId="3" borderId="0" xfId="0" applyFill="1" applyAlignment="1">
      <alignment horizontal="left" vertical="center" wrapText="1"/>
    </xf>
    <xf numFmtId="0" fontId="0" fillId="3" borderId="0" xfId="0" applyFill="1" applyAlignment="1">
      <alignment horizontal="left" wrapText="1"/>
    </xf>
    <xf numFmtId="0" fontId="5" fillId="3" borderId="2"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0" fillId="3" borderId="1" xfId="0" applyFill="1" applyBorder="1" applyAlignment="1">
      <alignment horizontal="center" vertical="center"/>
    </xf>
  </cellXfs>
  <cellStyles count="3">
    <cellStyle name="Normal" xfId="0" builtinId="0"/>
    <cellStyle name="Porcentagem" xfId="2" builtinId="5"/>
    <cellStyle name="Separador de milhares"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67"/>
  <sheetViews>
    <sheetView tabSelected="1" workbookViewId="0">
      <pane xSplit="1" topLeftCell="B1" activePane="topRight" state="frozen"/>
      <selection activeCell="A7" sqref="A7"/>
      <selection pane="topRight" activeCell="G9" sqref="G9"/>
    </sheetView>
  </sheetViews>
  <sheetFormatPr defaultRowHeight="15"/>
  <cols>
    <col min="1" max="1" width="52.7109375" customWidth="1"/>
    <col min="2" max="2" width="7.7109375" customWidth="1"/>
    <col min="3" max="3" width="23.28515625" customWidth="1"/>
    <col min="4" max="4" width="12" customWidth="1"/>
    <col min="5" max="5" width="11.5703125" bestFit="1" customWidth="1"/>
  </cols>
  <sheetData>
    <row r="1" spans="1:3" ht="23.25">
      <c r="A1" s="56" t="s">
        <v>70</v>
      </c>
      <c r="B1" s="57"/>
      <c r="C1" s="58"/>
    </row>
    <row r="2" spans="1:3">
      <c r="A2" s="41" t="s">
        <v>46</v>
      </c>
      <c r="B2" s="51" t="s">
        <v>69</v>
      </c>
      <c r="C2" s="52"/>
    </row>
    <row r="3" spans="1:3">
      <c r="A3" s="19" t="s">
        <v>49</v>
      </c>
      <c r="B3" s="62">
        <v>3</v>
      </c>
      <c r="C3" s="62"/>
    </row>
    <row r="4" spans="1:3">
      <c r="A4" s="20"/>
      <c r="B4" s="20"/>
      <c r="C4" s="44"/>
    </row>
    <row r="5" spans="1:3" ht="20.25" customHeight="1">
      <c r="A5" s="61" t="s">
        <v>19</v>
      </c>
      <c r="B5" s="61"/>
      <c r="C5" s="61"/>
    </row>
    <row r="6" spans="1:3">
      <c r="A6" s="23" t="s">
        <v>20</v>
      </c>
      <c r="B6" s="34"/>
      <c r="C6" s="8">
        <v>0</v>
      </c>
    </row>
    <row r="7" spans="1:3">
      <c r="A7" s="7" t="s">
        <v>21</v>
      </c>
      <c r="B7" s="39">
        <v>0.2</v>
      </c>
      <c r="C7" s="8">
        <f>C6*B7</f>
        <v>0</v>
      </c>
    </row>
    <row r="8" spans="1:3">
      <c r="A8" s="22" t="s">
        <v>54</v>
      </c>
      <c r="B8" s="39">
        <v>0.05</v>
      </c>
      <c r="C8" s="8">
        <f>(C6+C7)*B8</f>
        <v>0</v>
      </c>
    </row>
    <row r="9" spans="1:3">
      <c r="A9" s="60" t="s">
        <v>23</v>
      </c>
      <c r="B9" s="60"/>
      <c r="C9" s="32">
        <f>SUM(C6:C8)</f>
        <v>0</v>
      </c>
    </row>
    <row r="10" spans="1:3">
      <c r="A10" s="1"/>
      <c r="B10" s="1"/>
    </row>
    <row r="11" spans="1:3">
      <c r="A11" s="61" t="s">
        <v>28</v>
      </c>
      <c r="B11" s="61"/>
      <c r="C11" s="61"/>
    </row>
    <row r="12" spans="1:3">
      <c r="A12" s="4" t="s">
        <v>0</v>
      </c>
      <c r="B12" s="5">
        <v>0.2</v>
      </c>
      <c r="C12" s="36">
        <f>$C$9*B12</f>
        <v>0</v>
      </c>
    </row>
    <row r="13" spans="1:3">
      <c r="A13" s="22" t="s">
        <v>52</v>
      </c>
      <c r="B13" s="3">
        <v>0.03</v>
      </c>
      <c r="C13" s="36">
        <f>$C$9*B13</f>
        <v>0</v>
      </c>
    </row>
    <row r="14" spans="1:3">
      <c r="A14" s="4" t="s">
        <v>1</v>
      </c>
      <c r="B14" s="3">
        <v>0.08</v>
      </c>
      <c r="C14" s="36">
        <f t="shared" ref="C14:C19" si="0">$C$9*B14</f>
        <v>0</v>
      </c>
    </row>
    <row r="15" spans="1:3">
      <c r="A15" s="4" t="s">
        <v>24</v>
      </c>
      <c r="B15" s="3">
        <v>1.4999999999999999E-2</v>
      </c>
      <c r="C15" s="36">
        <f t="shared" si="0"/>
        <v>0</v>
      </c>
    </row>
    <row r="16" spans="1:3">
      <c r="A16" s="4" t="s">
        <v>25</v>
      </c>
      <c r="B16" s="3">
        <v>0.01</v>
      </c>
      <c r="C16" s="36">
        <f t="shared" si="0"/>
        <v>0</v>
      </c>
    </row>
    <row r="17" spans="1:4">
      <c r="A17" s="4" t="s">
        <v>26</v>
      </c>
      <c r="B17" s="3">
        <v>6.0000000000000001E-3</v>
      </c>
      <c r="C17" s="36">
        <f t="shared" si="0"/>
        <v>0</v>
      </c>
    </row>
    <row r="18" spans="1:4">
      <c r="A18" s="4" t="s">
        <v>27</v>
      </c>
      <c r="B18" s="15">
        <v>2.5000000000000001E-2</v>
      </c>
      <c r="C18" s="36">
        <f t="shared" si="0"/>
        <v>0</v>
      </c>
    </row>
    <row r="19" spans="1:4">
      <c r="A19" s="22" t="s">
        <v>53</v>
      </c>
      <c r="B19" s="25">
        <v>2E-3</v>
      </c>
      <c r="C19" s="36">
        <f t="shared" si="0"/>
        <v>0</v>
      </c>
      <c r="D19" s="26"/>
    </row>
    <row r="20" spans="1:4">
      <c r="A20" s="10" t="s">
        <v>29</v>
      </c>
      <c r="B20" s="11">
        <f>SUM(B12:B19)</f>
        <v>0.36800000000000005</v>
      </c>
      <c r="C20" s="30">
        <f>SUM(C12:C19)</f>
        <v>0</v>
      </c>
    </row>
    <row r="21" spans="1:4">
      <c r="A21" s="1"/>
      <c r="B21" s="1"/>
    </row>
    <row r="22" spans="1:4">
      <c r="A22" s="61" t="s">
        <v>30</v>
      </c>
      <c r="B22" s="61"/>
      <c r="C22" s="61"/>
    </row>
    <row r="23" spans="1:4">
      <c r="A23" s="4" t="s">
        <v>2</v>
      </c>
      <c r="B23" s="3">
        <v>8.3299999999999999E-2</v>
      </c>
      <c r="C23" s="36">
        <f>$C$9*B23</f>
        <v>0</v>
      </c>
    </row>
    <row r="24" spans="1:4">
      <c r="A24" s="4" t="s">
        <v>3</v>
      </c>
      <c r="B24" s="3">
        <v>2.2700000000000001E-2</v>
      </c>
      <c r="C24" s="36">
        <f t="shared" ref="C24:C34" si="1">$C$9*B24</f>
        <v>0</v>
      </c>
    </row>
    <row r="25" spans="1:4">
      <c r="A25" s="4" t="s">
        <v>4</v>
      </c>
      <c r="B25" s="3">
        <v>8.3299999999999999E-2</v>
      </c>
      <c r="C25" s="36">
        <f t="shared" si="1"/>
        <v>0</v>
      </c>
    </row>
    <row r="26" spans="1:4">
      <c r="A26" s="4" t="s">
        <v>5</v>
      </c>
      <c r="B26" s="3">
        <v>6.7000000000000002E-3</v>
      </c>
      <c r="C26" s="36">
        <f t="shared" si="1"/>
        <v>0</v>
      </c>
    </row>
    <row r="27" spans="1:4">
      <c r="A27" s="4" t="s">
        <v>6</v>
      </c>
      <c r="B27" s="3">
        <v>4.0000000000000002E-4</v>
      </c>
      <c r="C27" s="36">
        <f>$C$9*B27</f>
        <v>0</v>
      </c>
    </row>
    <row r="28" spans="1:4">
      <c r="A28" s="4" t="s">
        <v>7</v>
      </c>
      <c r="B28" s="3">
        <v>1.67E-2</v>
      </c>
      <c r="C28" s="36">
        <f t="shared" si="1"/>
        <v>0</v>
      </c>
    </row>
    <row r="29" spans="1:4">
      <c r="A29" s="4" t="s">
        <v>8</v>
      </c>
      <c r="B29" s="3">
        <v>3.5000000000000001E-3</v>
      </c>
      <c r="C29" s="36">
        <f t="shared" si="1"/>
        <v>0</v>
      </c>
    </row>
    <row r="30" spans="1:4">
      <c r="A30" s="4" t="s">
        <v>9</v>
      </c>
      <c r="B30" s="3">
        <v>2.7799999999999998E-2</v>
      </c>
      <c r="C30" s="36">
        <f t="shared" si="1"/>
        <v>0</v>
      </c>
    </row>
    <row r="31" spans="1:4">
      <c r="A31" s="4" t="s">
        <v>10</v>
      </c>
      <c r="B31" s="3">
        <v>6.7000000000000002E-3</v>
      </c>
      <c r="C31" s="36">
        <f t="shared" si="1"/>
        <v>0</v>
      </c>
    </row>
    <row r="32" spans="1:4">
      <c r="A32" s="4" t="s">
        <v>11</v>
      </c>
      <c r="B32" s="3">
        <v>4.0000000000000002E-4</v>
      </c>
      <c r="C32" s="36">
        <f t="shared" si="1"/>
        <v>0</v>
      </c>
    </row>
    <row r="33" spans="1:3">
      <c r="A33" s="4" t="s">
        <v>12</v>
      </c>
      <c r="B33" s="3">
        <v>1.7399999999999999E-2</v>
      </c>
      <c r="C33" s="36">
        <f t="shared" si="1"/>
        <v>0</v>
      </c>
    </row>
    <row r="34" spans="1:3">
      <c r="A34" s="4" t="s">
        <v>13</v>
      </c>
      <c r="B34" s="3">
        <v>4.87E-2</v>
      </c>
      <c r="C34" s="36">
        <f t="shared" si="1"/>
        <v>0</v>
      </c>
    </row>
    <row r="35" spans="1:3">
      <c r="A35" s="22" t="s">
        <v>22</v>
      </c>
      <c r="B35" s="3">
        <v>0</v>
      </c>
      <c r="C35" s="36">
        <v>0</v>
      </c>
    </row>
    <row r="36" spans="1:3">
      <c r="A36" s="10" t="s">
        <v>32</v>
      </c>
      <c r="B36" s="11">
        <f>SUM(B23:B35)</f>
        <v>0.31760000000000005</v>
      </c>
      <c r="C36" s="37">
        <f>SUM(C23:C35)</f>
        <v>0</v>
      </c>
    </row>
    <row r="37" spans="1:3">
      <c r="A37" s="21"/>
      <c r="B37" s="21"/>
      <c r="C37" s="21"/>
    </row>
    <row r="38" spans="1:3">
      <c r="A38" s="61" t="s">
        <v>31</v>
      </c>
      <c r="B38" s="61"/>
      <c r="C38" s="61"/>
    </row>
    <row r="39" spans="1:3">
      <c r="A39" s="22" t="s">
        <v>14</v>
      </c>
      <c r="B39" s="22"/>
      <c r="C39" s="8">
        <v>0</v>
      </c>
    </row>
    <row r="40" spans="1:3">
      <c r="A40" s="22" t="s">
        <v>68</v>
      </c>
      <c r="B40" s="22"/>
      <c r="C40" s="8">
        <v>0</v>
      </c>
    </row>
    <row r="41" spans="1:3">
      <c r="A41" s="22" t="s">
        <v>15</v>
      </c>
      <c r="B41" s="22"/>
      <c r="C41" s="9">
        <v>0</v>
      </c>
    </row>
    <row r="42" spans="1:3" ht="30">
      <c r="A42" s="43" t="s">
        <v>67</v>
      </c>
      <c r="B42" s="22"/>
      <c r="C42" s="9">
        <v>0</v>
      </c>
    </row>
    <row r="43" spans="1:3">
      <c r="A43" s="22" t="s">
        <v>22</v>
      </c>
      <c r="B43" s="22"/>
      <c r="C43" s="9">
        <v>0</v>
      </c>
    </row>
    <row r="44" spans="1:3">
      <c r="A44" s="60" t="s">
        <v>33</v>
      </c>
      <c r="B44" s="60"/>
      <c r="C44" s="30">
        <f>SUM(C39:C43)</f>
        <v>0</v>
      </c>
    </row>
    <row r="46" spans="1:3" ht="30.75" customHeight="1">
      <c r="A46" s="50" t="s">
        <v>34</v>
      </c>
      <c r="B46" s="50"/>
      <c r="C46" s="17">
        <f>C9+C20+C36+C44</f>
        <v>0</v>
      </c>
    </row>
    <row r="47" spans="1:3">
      <c r="A47" s="59"/>
      <c r="B47" s="59"/>
      <c r="C47" s="59"/>
    </row>
    <row r="48" spans="1:3" ht="24" customHeight="1">
      <c r="A48" s="45" t="s">
        <v>35</v>
      </c>
      <c r="B48" s="46"/>
      <c r="C48" s="47"/>
    </row>
    <row r="49" spans="1:5">
      <c r="A49" s="13" t="s">
        <v>43</v>
      </c>
      <c r="B49" s="13" t="s">
        <v>42</v>
      </c>
      <c r="C49" s="13" t="s">
        <v>41</v>
      </c>
    </row>
    <row r="50" spans="1:5">
      <c r="A50" s="4" t="s">
        <v>18</v>
      </c>
      <c r="B50" s="3">
        <v>0.1</v>
      </c>
      <c r="C50" s="12">
        <f>$C$46*B50</f>
        <v>0</v>
      </c>
    </row>
    <row r="51" spans="1:5">
      <c r="A51" s="4" t="s">
        <v>36</v>
      </c>
      <c r="B51" s="3">
        <v>0.05</v>
      </c>
      <c r="C51" s="12">
        <f>$C$46*B51</f>
        <v>0</v>
      </c>
    </row>
    <row r="52" spans="1:5">
      <c r="A52" s="48" t="s">
        <v>37</v>
      </c>
      <c r="B52" s="49"/>
      <c r="C52" s="31">
        <f>SUM(C50:C51)</f>
        <v>0</v>
      </c>
    </row>
    <row r="53" spans="1:5">
      <c r="A53" s="1"/>
      <c r="B53" s="2"/>
      <c r="C53" s="1"/>
    </row>
    <row r="54" spans="1:5" ht="27" customHeight="1">
      <c r="A54" s="45" t="s">
        <v>38</v>
      </c>
      <c r="B54" s="46"/>
      <c r="C54" s="47"/>
    </row>
    <row r="55" spans="1:5">
      <c r="A55" s="13" t="s">
        <v>44</v>
      </c>
      <c r="B55" s="14" t="s">
        <v>42</v>
      </c>
      <c r="C55" s="13" t="s">
        <v>41</v>
      </c>
    </row>
    <row r="56" spans="1:5">
      <c r="A56" s="4" t="s">
        <v>39</v>
      </c>
      <c r="B56" s="3">
        <v>0.05</v>
      </c>
      <c r="C56" s="12">
        <v>0</v>
      </c>
    </row>
    <row r="57" spans="1:5">
      <c r="A57" s="6" t="s">
        <v>16</v>
      </c>
      <c r="B57" s="15">
        <v>0.03</v>
      </c>
      <c r="C57" s="12">
        <v>0</v>
      </c>
    </row>
    <row r="58" spans="1:5">
      <c r="A58" s="6" t="s">
        <v>17</v>
      </c>
      <c r="B58" s="15">
        <v>6.4999999999999997E-3</v>
      </c>
      <c r="C58" s="12">
        <v>0</v>
      </c>
    </row>
    <row r="59" spans="1:5">
      <c r="A59" s="4" t="s">
        <v>22</v>
      </c>
      <c r="B59" s="4"/>
      <c r="C59" s="4"/>
    </row>
    <row r="60" spans="1:5">
      <c r="A60" s="27" t="s">
        <v>40</v>
      </c>
      <c r="B60" s="28">
        <f>SUM(B56:B59)</f>
        <v>8.6500000000000007E-2</v>
      </c>
      <c r="C60" s="31">
        <f>SUM(C56:C59)</f>
        <v>0</v>
      </c>
    </row>
    <row r="61" spans="1:5" ht="17.25">
      <c r="A61" s="24" t="s">
        <v>47</v>
      </c>
      <c r="B61" s="29" t="s">
        <v>51</v>
      </c>
      <c r="C61" s="33">
        <f>C46+C52+C60</f>
        <v>0</v>
      </c>
      <c r="D61" s="26"/>
      <c r="E61" s="35"/>
    </row>
    <row r="62" spans="1:5" ht="17.25">
      <c r="A62" s="16" t="s">
        <v>48</v>
      </c>
      <c r="B62" s="16"/>
      <c r="C62" s="33">
        <v>0</v>
      </c>
    </row>
    <row r="63" spans="1:5">
      <c r="A63" s="38" t="s">
        <v>45</v>
      </c>
      <c r="B63" s="18"/>
      <c r="C63" s="18"/>
    </row>
    <row r="64" spans="1:5" ht="47.25" customHeight="1">
      <c r="A64" s="54" t="s">
        <v>57</v>
      </c>
      <c r="B64" s="54"/>
      <c r="C64" s="54"/>
    </row>
    <row r="65" spans="1:3" ht="50.25" customHeight="1">
      <c r="A65" s="55" t="s">
        <v>50</v>
      </c>
      <c r="B65" s="55"/>
      <c r="C65" s="55"/>
    </row>
    <row r="66" spans="1:3" ht="51" customHeight="1">
      <c r="A66" s="54" t="s">
        <v>60</v>
      </c>
      <c r="B66" s="54"/>
      <c r="C66" s="54"/>
    </row>
    <row r="67" spans="1:3" ht="18" customHeight="1">
      <c r="A67" s="55" t="s">
        <v>55</v>
      </c>
      <c r="B67" s="55"/>
      <c r="C67" s="55"/>
    </row>
    <row r="68" spans="1:3" ht="15" customHeight="1">
      <c r="A68" s="53" t="s">
        <v>58</v>
      </c>
      <c r="B68" s="53"/>
      <c r="C68" s="53"/>
    </row>
    <row r="69" spans="1:3">
      <c r="A69" s="53" t="s">
        <v>59</v>
      </c>
      <c r="B69" s="53"/>
      <c r="C69" s="53"/>
    </row>
    <row r="70" spans="1:3">
      <c r="A70" s="53" t="s">
        <v>56</v>
      </c>
      <c r="B70" s="53"/>
      <c r="C70" s="53"/>
    </row>
    <row r="71" spans="1:3">
      <c r="A71" s="18" t="s">
        <v>61</v>
      </c>
      <c r="B71" s="42"/>
      <c r="C71" s="42"/>
    </row>
    <row r="72" spans="1:3" ht="29.25" customHeight="1">
      <c r="A72" s="53" t="s">
        <v>62</v>
      </c>
      <c r="B72" s="53"/>
      <c r="C72" s="53"/>
    </row>
    <row r="73" spans="1:3" ht="32.25" customHeight="1">
      <c r="A73" s="53" t="s">
        <v>63</v>
      </c>
      <c r="B73" s="53"/>
      <c r="C73" s="53"/>
    </row>
    <row r="74" spans="1:3" ht="31.5" customHeight="1">
      <c r="A74" s="53" t="s">
        <v>64</v>
      </c>
      <c r="B74" s="53"/>
      <c r="C74" s="53"/>
    </row>
    <row r="75" spans="1:3" ht="32.25" customHeight="1">
      <c r="A75" s="53" t="s">
        <v>65</v>
      </c>
      <c r="B75" s="53"/>
      <c r="C75" s="53"/>
    </row>
    <row r="76" spans="1:3">
      <c r="A76" s="53" t="s">
        <v>66</v>
      </c>
      <c r="B76" s="53"/>
      <c r="C76" s="53"/>
    </row>
    <row r="77" spans="1:3">
      <c r="B77" s="18"/>
      <c r="C77" s="18"/>
    </row>
    <row r="78" spans="1:3">
      <c r="A78" s="18"/>
      <c r="B78" s="18"/>
      <c r="C78" s="18"/>
    </row>
    <row r="79" spans="1:3">
      <c r="A79" s="40"/>
      <c r="B79" s="40"/>
      <c r="C79" s="40"/>
    </row>
    <row r="80" spans="1:3">
      <c r="A80" s="40"/>
      <c r="B80" s="40"/>
      <c r="C80" s="40"/>
    </row>
    <row r="81" spans="1:3">
      <c r="A81" s="40"/>
      <c r="B81" s="40"/>
      <c r="C81" s="40"/>
    </row>
    <row r="82" spans="1:3">
      <c r="A82" s="40"/>
      <c r="B82" s="40"/>
      <c r="C82" s="40"/>
    </row>
    <row r="83" spans="1:3">
      <c r="A83" s="40"/>
      <c r="B83" s="40"/>
      <c r="C83" s="40"/>
    </row>
    <row r="84" spans="1:3">
      <c r="A84" s="40"/>
      <c r="B84" s="40"/>
      <c r="C84" s="40"/>
    </row>
    <row r="85" spans="1:3">
      <c r="A85" s="40"/>
      <c r="B85" s="40"/>
      <c r="C85" s="40"/>
    </row>
    <row r="86" spans="1:3">
      <c r="A86" s="40"/>
      <c r="B86" s="40"/>
      <c r="C86" s="40"/>
    </row>
    <row r="87" spans="1:3">
      <c r="A87" s="40"/>
      <c r="B87" s="40"/>
      <c r="C87" s="40"/>
    </row>
    <row r="88" spans="1:3">
      <c r="A88" s="40"/>
      <c r="B88" s="40"/>
      <c r="C88" s="40"/>
    </row>
    <row r="89" spans="1:3">
      <c r="A89" s="40"/>
      <c r="B89" s="40"/>
      <c r="C89" s="40"/>
    </row>
    <row r="90" spans="1:3">
      <c r="A90" s="40"/>
      <c r="B90" s="40"/>
      <c r="C90" s="40"/>
    </row>
    <row r="91" spans="1:3">
      <c r="A91" s="40"/>
      <c r="B91" s="40"/>
      <c r="C91" s="40"/>
    </row>
    <row r="92" spans="1:3">
      <c r="A92" s="40"/>
      <c r="B92" s="40"/>
      <c r="C92" s="40"/>
    </row>
    <row r="93" spans="1:3">
      <c r="A93" s="40"/>
      <c r="B93" s="40"/>
      <c r="C93" s="40"/>
    </row>
    <row r="94" spans="1:3">
      <c r="A94" s="18"/>
      <c r="B94" s="18"/>
      <c r="C94" s="18"/>
    </row>
    <row r="95" spans="1:3">
      <c r="A95" s="18"/>
      <c r="B95" s="18"/>
      <c r="C95" s="18"/>
    </row>
    <row r="96" spans="1:3">
      <c r="A96" s="18"/>
      <c r="B96" s="18"/>
      <c r="C96" s="18"/>
    </row>
    <row r="97" spans="1:3">
      <c r="A97" s="18"/>
      <c r="B97" s="18"/>
      <c r="C97" s="18"/>
    </row>
    <row r="98" spans="1:3">
      <c r="A98" s="18"/>
      <c r="B98" s="18"/>
      <c r="C98" s="18"/>
    </row>
    <row r="99" spans="1:3">
      <c r="A99" s="18"/>
      <c r="B99" s="18"/>
      <c r="C99" s="18"/>
    </row>
    <row r="100" spans="1:3">
      <c r="A100" s="18"/>
      <c r="B100" s="18"/>
      <c r="C100" s="18"/>
    </row>
    <row r="101" spans="1:3">
      <c r="A101" s="18"/>
      <c r="B101" s="18"/>
      <c r="C101" s="18"/>
    </row>
    <row r="102" spans="1:3">
      <c r="A102" s="18"/>
      <c r="B102" s="18"/>
      <c r="C102" s="18"/>
    </row>
    <row r="103" spans="1:3">
      <c r="A103" s="18"/>
      <c r="B103" s="18"/>
      <c r="C103" s="18"/>
    </row>
    <row r="104" spans="1:3">
      <c r="A104" s="18"/>
      <c r="B104" s="18"/>
      <c r="C104" s="18"/>
    </row>
    <row r="105" spans="1:3">
      <c r="A105" s="18"/>
      <c r="B105" s="18"/>
      <c r="C105" s="18"/>
    </row>
    <row r="106" spans="1:3">
      <c r="A106" s="18"/>
      <c r="B106" s="18"/>
      <c r="C106" s="18"/>
    </row>
    <row r="107" spans="1:3">
      <c r="A107" s="18"/>
      <c r="B107" s="18"/>
      <c r="C107" s="18"/>
    </row>
    <row r="108" spans="1:3">
      <c r="A108" s="18"/>
      <c r="B108" s="18"/>
      <c r="C108" s="18"/>
    </row>
    <row r="109" spans="1:3">
      <c r="A109" s="18"/>
      <c r="B109" s="18"/>
      <c r="C109" s="18"/>
    </row>
    <row r="110" spans="1:3">
      <c r="A110" s="18"/>
      <c r="B110" s="18"/>
      <c r="C110" s="18"/>
    </row>
    <row r="111" spans="1:3">
      <c r="A111" s="18"/>
      <c r="B111" s="18"/>
      <c r="C111" s="18"/>
    </row>
    <row r="112" spans="1:3">
      <c r="A112" s="18"/>
      <c r="B112" s="18"/>
      <c r="C112" s="18"/>
    </row>
    <row r="113" spans="1:3">
      <c r="A113" s="18"/>
      <c r="B113" s="18"/>
      <c r="C113" s="18"/>
    </row>
    <row r="114" spans="1:3">
      <c r="A114" s="18"/>
      <c r="B114" s="18"/>
      <c r="C114" s="18"/>
    </row>
    <row r="115" spans="1:3">
      <c r="A115" s="18"/>
      <c r="B115" s="18"/>
      <c r="C115" s="18"/>
    </row>
    <row r="116" spans="1:3">
      <c r="A116" s="18"/>
      <c r="B116" s="18"/>
      <c r="C116" s="18"/>
    </row>
    <row r="117" spans="1:3">
      <c r="A117" s="18"/>
      <c r="B117" s="18"/>
      <c r="C117" s="18"/>
    </row>
    <row r="118" spans="1:3">
      <c r="A118" s="18"/>
      <c r="B118" s="18"/>
      <c r="C118" s="18"/>
    </row>
    <row r="119" spans="1:3">
      <c r="A119" s="18"/>
      <c r="B119" s="18"/>
      <c r="C119" s="18"/>
    </row>
    <row r="120" spans="1:3">
      <c r="A120" s="18"/>
      <c r="B120" s="18"/>
      <c r="C120" s="18"/>
    </row>
    <row r="121" spans="1:3">
      <c r="A121" s="18"/>
      <c r="B121" s="18"/>
      <c r="C121" s="18"/>
    </row>
    <row r="122" spans="1:3">
      <c r="A122" s="18"/>
      <c r="B122" s="18"/>
      <c r="C122" s="18"/>
    </row>
    <row r="123" spans="1:3">
      <c r="A123" s="18"/>
      <c r="B123" s="18"/>
      <c r="C123" s="18"/>
    </row>
    <row r="124" spans="1:3">
      <c r="A124" s="18"/>
      <c r="B124" s="18"/>
      <c r="C124" s="18"/>
    </row>
    <row r="125" spans="1:3">
      <c r="A125" s="18"/>
      <c r="B125" s="18"/>
      <c r="C125" s="18"/>
    </row>
    <row r="126" spans="1:3">
      <c r="A126" s="18"/>
      <c r="B126" s="18"/>
      <c r="C126" s="18"/>
    </row>
    <row r="127" spans="1:3">
      <c r="A127" s="18"/>
      <c r="B127" s="18"/>
      <c r="C127" s="18"/>
    </row>
    <row r="128" spans="1:3">
      <c r="A128" s="18"/>
      <c r="B128" s="18"/>
      <c r="C128" s="18"/>
    </row>
    <row r="129" spans="1:3">
      <c r="A129" s="18"/>
      <c r="B129" s="18"/>
      <c r="C129" s="18"/>
    </row>
    <row r="130" spans="1:3">
      <c r="A130" s="18"/>
      <c r="B130" s="18"/>
      <c r="C130" s="18"/>
    </row>
    <row r="131" spans="1:3">
      <c r="A131" s="18"/>
      <c r="B131" s="18"/>
      <c r="C131" s="18"/>
    </row>
    <row r="132" spans="1:3">
      <c r="A132" s="18"/>
      <c r="B132" s="18"/>
      <c r="C132" s="18"/>
    </row>
    <row r="133" spans="1:3">
      <c r="A133" s="18"/>
      <c r="B133" s="18"/>
      <c r="C133" s="18"/>
    </row>
    <row r="134" spans="1:3">
      <c r="A134" s="18"/>
      <c r="B134" s="18"/>
      <c r="C134" s="18"/>
    </row>
    <row r="135" spans="1:3">
      <c r="A135" s="18"/>
      <c r="B135" s="18"/>
      <c r="C135" s="18"/>
    </row>
    <row r="136" spans="1:3">
      <c r="A136" s="18"/>
      <c r="B136" s="18"/>
      <c r="C136" s="18"/>
    </row>
    <row r="137" spans="1:3">
      <c r="A137" s="18"/>
      <c r="B137" s="18"/>
      <c r="C137" s="18"/>
    </row>
    <row r="138" spans="1:3">
      <c r="A138" s="18"/>
      <c r="B138" s="18"/>
      <c r="C138" s="18"/>
    </row>
    <row r="139" spans="1:3">
      <c r="A139" s="18"/>
      <c r="B139" s="18"/>
      <c r="C139" s="18"/>
    </row>
    <row r="140" spans="1:3">
      <c r="A140" s="18"/>
      <c r="B140" s="18"/>
      <c r="C140" s="18"/>
    </row>
    <row r="141" spans="1:3">
      <c r="A141" s="18"/>
      <c r="B141" s="18"/>
      <c r="C141" s="18"/>
    </row>
    <row r="142" spans="1:3">
      <c r="A142" s="18"/>
      <c r="B142" s="18"/>
      <c r="C142" s="18"/>
    </row>
    <row r="143" spans="1:3">
      <c r="A143" s="18"/>
      <c r="B143" s="18"/>
      <c r="C143" s="18"/>
    </row>
    <row r="144" spans="1:3">
      <c r="A144" s="18"/>
      <c r="B144" s="18"/>
      <c r="C144" s="18"/>
    </row>
    <row r="145" spans="1:3">
      <c r="A145" s="18"/>
      <c r="B145" s="18"/>
      <c r="C145" s="18"/>
    </row>
    <row r="146" spans="1:3">
      <c r="A146" s="18"/>
      <c r="B146" s="18"/>
      <c r="C146" s="18"/>
    </row>
    <row r="147" spans="1:3">
      <c r="A147" s="18"/>
      <c r="B147" s="18"/>
      <c r="C147" s="18"/>
    </row>
    <row r="148" spans="1:3">
      <c r="A148" s="18"/>
      <c r="B148" s="18"/>
      <c r="C148" s="18"/>
    </row>
    <row r="149" spans="1:3">
      <c r="A149" s="18"/>
      <c r="B149" s="18"/>
      <c r="C149" s="18"/>
    </row>
    <row r="150" spans="1:3">
      <c r="A150" s="18"/>
      <c r="B150" s="18"/>
      <c r="C150" s="18"/>
    </row>
    <row r="151" spans="1:3">
      <c r="A151" s="18"/>
      <c r="B151" s="18"/>
      <c r="C151" s="18"/>
    </row>
    <row r="152" spans="1:3">
      <c r="A152" s="18"/>
      <c r="B152" s="18"/>
      <c r="C152" s="18"/>
    </row>
    <row r="153" spans="1:3">
      <c r="A153" s="18"/>
      <c r="B153" s="18"/>
      <c r="C153" s="18"/>
    </row>
    <row r="154" spans="1:3">
      <c r="A154" s="18"/>
      <c r="B154" s="18"/>
      <c r="C154" s="18"/>
    </row>
    <row r="155" spans="1:3">
      <c r="A155" s="18"/>
      <c r="B155" s="18"/>
      <c r="C155" s="18"/>
    </row>
    <row r="156" spans="1:3">
      <c r="A156" s="18"/>
      <c r="B156" s="18"/>
      <c r="C156" s="18"/>
    </row>
    <row r="157" spans="1:3">
      <c r="A157" s="18"/>
      <c r="B157" s="18"/>
      <c r="C157" s="18"/>
    </row>
    <row r="158" spans="1:3">
      <c r="A158" s="18"/>
      <c r="B158" s="18"/>
      <c r="C158" s="18"/>
    </row>
    <row r="159" spans="1:3">
      <c r="A159" s="18"/>
      <c r="B159" s="18"/>
      <c r="C159" s="18"/>
    </row>
    <row r="160" spans="1:3">
      <c r="A160" s="18"/>
      <c r="B160" s="18"/>
      <c r="C160" s="18"/>
    </row>
    <row r="161" spans="1:3">
      <c r="A161" s="18"/>
      <c r="B161" s="18"/>
      <c r="C161" s="18"/>
    </row>
    <row r="162" spans="1:3">
      <c r="A162" s="18"/>
      <c r="B162" s="18"/>
      <c r="C162" s="18"/>
    </row>
    <row r="163" spans="1:3">
      <c r="A163" s="18"/>
      <c r="B163" s="18"/>
      <c r="C163" s="18"/>
    </row>
    <row r="164" spans="1:3">
      <c r="A164" s="18"/>
      <c r="B164" s="18"/>
      <c r="C164" s="18"/>
    </row>
    <row r="165" spans="1:3">
      <c r="A165" s="18"/>
      <c r="B165" s="18"/>
      <c r="C165" s="18"/>
    </row>
    <row r="166" spans="1:3">
      <c r="A166" s="18"/>
      <c r="B166" s="18"/>
      <c r="C166" s="18"/>
    </row>
    <row r="167" spans="1:3">
      <c r="A167" s="18"/>
      <c r="B167" s="18"/>
      <c r="C167" s="18"/>
    </row>
  </sheetData>
  <mergeCells count="26">
    <mergeCell ref="A70:C70"/>
    <mergeCell ref="A72:C72"/>
    <mergeCell ref="A73:C73"/>
    <mergeCell ref="A74:C74"/>
    <mergeCell ref="A76:C76"/>
    <mergeCell ref="A75:C75"/>
    <mergeCell ref="A1:C1"/>
    <mergeCell ref="A47:C47"/>
    <mergeCell ref="A9:B9"/>
    <mergeCell ref="A11:C11"/>
    <mergeCell ref="A22:C22"/>
    <mergeCell ref="A38:C38"/>
    <mergeCell ref="A44:B44"/>
    <mergeCell ref="B3:C3"/>
    <mergeCell ref="A5:C5"/>
    <mergeCell ref="A48:C48"/>
    <mergeCell ref="A52:B52"/>
    <mergeCell ref="A46:B46"/>
    <mergeCell ref="B2:C2"/>
    <mergeCell ref="A69:C69"/>
    <mergeCell ref="A54:C54"/>
    <mergeCell ref="A64:C64"/>
    <mergeCell ref="A65:C65"/>
    <mergeCell ref="A66:C66"/>
    <mergeCell ref="A67:C67"/>
    <mergeCell ref="A68:C68"/>
  </mergeCells>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LIMPEZA E MANUTENÇÃO PREDIAL</vt:lpstr>
      <vt:lpstr>Plan1</vt:lpstr>
      <vt:lpstr>'LIMPEZA E MANUTENÇÃO PREDIAL'!Area_de_impressao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05372391979</cp:lastModifiedBy>
  <cp:lastPrinted>2023-06-21T20:52:07Z</cp:lastPrinted>
  <dcterms:created xsi:type="dcterms:W3CDTF">2020-01-14T19:58:46Z</dcterms:created>
  <dcterms:modified xsi:type="dcterms:W3CDTF">2023-08-10T19:01:47Z</dcterms:modified>
</cp:coreProperties>
</file>